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eil\03-Affaires\A2_Mp-Immo\01-Affaires\S_TLS_MAZAMET_RES_MIDI_BATE25401\07_Prod\6_CONSULTATIONS\02_SPS &amp; BT\DCC\"/>
    </mc:Choice>
  </mc:AlternateContent>
  <xr:revisionPtr revIDLastSave="0" documentId="13_ncr:1_{5CACB661-59EE-427A-A8F3-F099B29FD1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CT" sheetId="2" r:id="rId1"/>
  </sheets>
  <definedNames>
    <definedName name="_xlnm.Print_Area" localSheetId="0">'DPGF CT'!$A$1:$E$65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C17" i="2"/>
  <c r="C41" i="2" l="1"/>
  <c r="C38" i="2"/>
  <c r="C39" i="2"/>
  <c r="D54" i="2"/>
  <c r="C54" i="2"/>
  <c r="C35" i="2"/>
  <c r="D35" i="2"/>
  <c r="E35" i="2" s="1"/>
  <c r="D25" i="2"/>
  <c r="E25" i="2" s="1"/>
  <c r="C25" i="2"/>
  <c r="D59" i="2"/>
  <c r="D60" i="2" s="1"/>
  <c r="E54" i="2"/>
  <c r="C59" i="2"/>
  <c r="C60" i="2" s="1"/>
  <c r="E17" i="2"/>
  <c r="E60" i="2" l="1"/>
  <c r="D63" i="2"/>
  <c r="E63" i="2" s="1"/>
  <c r="C63" i="2"/>
  <c r="D64" i="2" l="1"/>
  <c r="D65" i="2" s="1"/>
</calcChain>
</file>

<file path=xl/sharedStrings.xml><?xml version="1.0" encoding="utf-8"?>
<sst xmlns="http://schemas.openxmlformats.org/spreadsheetml/2006/main" count="72" uniqueCount="46">
  <si>
    <t>Descriptif des éléments de mission</t>
  </si>
  <si>
    <t>% montant des travaux</t>
  </si>
  <si>
    <t>Total Partiel</t>
  </si>
  <si>
    <t>Participation aux réunions techniques de mise au point</t>
  </si>
  <si>
    <t>Examen des documents relatifs aux ouvrages et équipements</t>
  </si>
  <si>
    <t>Compte rendu de contrôle à chaque visite</t>
  </si>
  <si>
    <t>Participation aux réunions de chantier</t>
  </si>
  <si>
    <t>Visites hors réunion de chantier</t>
  </si>
  <si>
    <t>Visite de levées de réserves</t>
  </si>
  <si>
    <t>Autres Rapports</t>
  </si>
  <si>
    <t>Visite pendant Garantie de Parfait Achèvement</t>
  </si>
  <si>
    <t>Total Général H.T.</t>
  </si>
  <si>
    <t>Total T.T.C.</t>
  </si>
  <si>
    <t>Examen du dossier APS</t>
  </si>
  <si>
    <t>Examen du rapport d'études de sol</t>
  </si>
  <si>
    <t>Participation aux réunions de maître d'ouvrage mensuelle</t>
  </si>
  <si>
    <t>Rapport Final de contrôleur technique</t>
  </si>
  <si>
    <t>Examen du dossier APD</t>
  </si>
  <si>
    <t>Examen du dossier PRO</t>
  </si>
  <si>
    <t xml:space="preserve">Participation aux réunions techniques de mise au point </t>
  </si>
  <si>
    <t>Contacts avec la Commission de Sécurité et d'accessibilité</t>
  </si>
  <si>
    <t>Visa des documents d'exécution</t>
  </si>
  <si>
    <t>Assistance lors de la visite de la Commission de Sécurité et accessibilité</t>
  </si>
  <si>
    <t>- de chantier</t>
  </si>
  <si>
    <t>réunion (s) / mois</t>
  </si>
  <si>
    <t>visite (s) / mois</t>
  </si>
  <si>
    <t>- maître d'ouvrage mensuelle</t>
  </si>
  <si>
    <t>Indiquer fréquences de visites hors réunion de chantier :</t>
  </si>
  <si>
    <t>Montant prévisionnel de travaux</t>
  </si>
  <si>
    <t>Contrôle des Documents d'Exécution</t>
  </si>
  <si>
    <t>Contrôle des Ouvrages sur chantier</t>
  </si>
  <si>
    <t>T.V.A. 20.0%</t>
  </si>
  <si>
    <t>Année de Garantie de Parfait Achèvement</t>
  </si>
  <si>
    <t>Elaboration du dossier de demande de PC</t>
  </si>
  <si>
    <t>Examen du dossier DCE - Rapport initial de contrôle technique</t>
  </si>
  <si>
    <t>Attestation réglementaire d'accessibilité handicapé</t>
  </si>
  <si>
    <t>Quantité 
(en jours)</t>
  </si>
  <si>
    <t>Montant
€ H.T.</t>
  </si>
  <si>
    <t>-</t>
  </si>
  <si>
    <t>mois de travaux</t>
  </si>
  <si>
    <t>Contrôle de  Conception  (APS - APD - PC - PRO - DCE)</t>
  </si>
  <si>
    <r>
      <rPr>
        <sz val="14"/>
        <rFont val="Arial"/>
        <family val="2"/>
      </rPr>
      <t>Annexe A au CCAP - Lot 1</t>
    </r>
    <r>
      <rPr>
        <b/>
        <sz val="14"/>
        <rFont val="Arial"/>
        <family val="2"/>
      </rPr>
      <t xml:space="preserve">
Tableau de Décomposition des temps prévisionnels et des honoraires pour la mission de contrôle technique</t>
    </r>
  </si>
  <si>
    <t xml:space="preserve">Examen des 3 projets du concours </t>
  </si>
  <si>
    <t xml:space="preserve">Vérifications finales avant réception (4 phases) </t>
  </si>
  <si>
    <t>Attestation réglementaire Réglementation Environnementale</t>
  </si>
  <si>
    <t>Indiquer fréquence de la participation aux réunions (sur la base de 16 mois de chantier + 2 mois de préparation)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</si>
</sst>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&quot; € HT&quot;"/>
  </numFmts>
  <fonts count="12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6" fillId="0" borderId="11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0" fillId="0" borderId="4" xfId="0" applyBorder="1"/>
    <xf numFmtId="0" fontId="6" fillId="0" borderId="1" xfId="0" applyFont="1" applyBorder="1"/>
    <xf numFmtId="0" fontId="6" fillId="0" borderId="12" xfId="0" applyFont="1" applyBorder="1"/>
    <xf numFmtId="0" fontId="0" fillId="0" borderId="13" xfId="0" applyBorder="1"/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0" fontId="0" fillId="0" borderId="16" xfId="0" applyBorder="1"/>
    <xf numFmtId="0" fontId="6" fillId="0" borderId="0" xfId="0" applyFont="1" applyAlignment="1">
      <alignment horizontal="right"/>
    </xf>
    <xf numFmtId="0" fontId="0" fillId="0" borderId="18" xfId="0" applyBorder="1" applyAlignment="1">
      <alignment horizontal="center"/>
    </xf>
    <xf numFmtId="0" fontId="8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8" fillId="0" borderId="27" xfId="0" applyFont="1" applyBorder="1" applyProtection="1">
      <protection locked="0"/>
    </xf>
    <xf numFmtId="0" fontId="0" fillId="0" borderId="39" xfId="0" applyBorder="1"/>
    <xf numFmtId="165" fontId="3" fillId="0" borderId="33" xfId="1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41" xfId="0" applyBorder="1"/>
    <xf numFmtId="0" fontId="0" fillId="0" borderId="3" xfId="0" applyBorder="1"/>
    <xf numFmtId="0" fontId="6" fillId="0" borderId="37" xfId="0" quotePrefix="1" applyFont="1" applyBorder="1" applyAlignment="1">
      <alignment horizontal="left" indent="7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6" fillId="0" borderId="48" xfId="0" applyFont="1" applyBorder="1" applyAlignment="1">
      <alignment horizontal="right"/>
    </xf>
    <xf numFmtId="0" fontId="0" fillId="0" borderId="49" xfId="0" applyBorder="1"/>
    <xf numFmtId="0" fontId="0" fillId="0" borderId="50" xfId="0" applyBorder="1"/>
    <xf numFmtId="0" fontId="8" fillId="0" borderId="19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3" fillId="0" borderId="0" xfId="0" applyFont="1"/>
    <xf numFmtId="0" fontId="8" fillId="0" borderId="29" xfId="0" applyFont="1" applyBorder="1" applyProtection="1">
      <protection locked="0"/>
    </xf>
    <xf numFmtId="0" fontId="8" fillId="0" borderId="30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8" fillId="0" borderId="38" xfId="0" applyFont="1" applyBorder="1" applyProtection="1">
      <protection locked="0"/>
    </xf>
    <xf numFmtId="0" fontId="8" fillId="0" borderId="19" xfId="0" applyFont="1" applyBorder="1"/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5" xfId="0" applyBorder="1"/>
    <xf numFmtId="0" fontId="0" fillId="0" borderId="31" xfId="0" applyBorder="1" applyProtection="1">
      <protection locked="0"/>
    </xf>
    <xf numFmtId="0" fontId="0" fillId="0" borderId="11" xfId="0" applyBorder="1"/>
    <xf numFmtId="44" fontId="0" fillId="0" borderId="11" xfId="2" applyFont="1" applyFill="1" applyBorder="1"/>
    <xf numFmtId="10" fontId="0" fillId="0" borderId="4" xfId="3" applyNumberFormat="1" applyFont="1" applyFill="1" applyBorder="1"/>
    <xf numFmtId="44" fontId="0" fillId="0" borderId="0" xfId="2" applyFont="1"/>
    <xf numFmtId="44" fontId="0" fillId="0" borderId="0" xfId="2" applyFont="1" applyFill="1" applyBorder="1"/>
    <xf numFmtId="44" fontId="0" fillId="0" borderId="14" xfId="2" applyFont="1" applyFill="1" applyBorder="1"/>
    <xf numFmtId="44" fontId="0" fillId="0" borderId="6" xfId="2" applyFont="1" applyFill="1" applyBorder="1"/>
    <xf numFmtId="44" fontId="0" fillId="0" borderId="14" xfId="2" applyFont="1" applyBorder="1"/>
    <xf numFmtId="44" fontId="0" fillId="0" borderId="10" xfId="2" applyFont="1" applyFill="1" applyBorder="1"/>
    <xf numFmtId="44" fontId="0" fillId="0" borderId="0" xfId="2" applyFont="1" applyBorder="1"/>
    <xf numFmtId="44" fontId="0" fillId="0" borderId="17" xfId="2" applyFont="1" applyBorder="1"/>
    <xf numFmtId="44" fontId="0" fillId="0" borderId="40" xfId="2" applyFont="1" applyBorder="1"/>
    <xf numFmtId="44" fontId="0" fillId="0" borderId="10" xfId="2" applyFont="1" applyBorder="1"/>
    <xf numFmtId="44" fontId="0" fillId="0" borderId="4" xfId="2" applyFont="1" applyBorder="1"/>
    <xf numFmtId="44" fontId="0" fillId="0" borderId="8" xfId="2" applyFont="1" applyBorder="1"/>
    <xf numFmtId="44" fontId="0" fillId="0" borderId="41" xfId="2" applyFont="1" applyBorder="1"/>
    <xf numFmtId="44" fontId="1" fillId="0" borderId="42" xfId="2" applyFont="1" applyBorder="1"/>
    <xf numFmtId="44" fontId="1" fillId="0" borderId="44" xfId="2" applyFont="1" applyBorder="1"/>
    <xf numFmtId="44" fontId="1" fillId="0" borderId="46" xfId="2" applyFont="1" applyBorder="1"/>
    <xf numFmtId="44" fontId="0" fillId="0" borderId="49" xfId="2" applyFont="1" applyBorder="1"/>
    <xf numFmtId="0" fontId="7" fillId="0" borderId="4" xfId="0" applyFont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right" indent="1"/>
    </xf>
    <xf numFmtId="0" fontId="8" fillId="0" borderId="21" xfId="0" applyFont="1" applyBorder="1" applyProtection="1">
      <protection locked="0"/>
    </xf>
    <xf numFmtId="0" fontId="8" fillId="0" borderId="22" xfId="0" applyFont="1" applyBorder="1" applyProtection="1">
      <protection locked="0"/>
    </xf>
    <xf numFmtId="0" fontId="0" fillId="0" borderId="1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23" xfId="0" applyFont="1" applyBorder="1" applyProtection="1">
      <protection locked="0"/>
    </xf>
    <xf numFmtId="0" fontId="8" fillId="0" borderId="31" xfId="0" applyFont="1" applyBorder="1" applyProtection="1">
      <protection locked="0"/>
    </xf>
    <xf numFmtId="0" fontId="8" fillId="0" borderId="34" xfId="0" applyFont="1" applyBorder="1" applyProtection="1">
      <protection locked="0"/>
    </xf>
    <xf numFmtId="0" fontId="2" fillId="2" borderId="1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65" fontId="3" fillId="0" borderId="33" xfId="1" applyNumberFormat="1" applyFont="1" applyFill="1" applyBorder="1" applyAlignment="1">
      <alignment horizontal="center"/>
    </xf>
    <xf numFmtId="165" fontId="3" fillId="0" borderId="12" xfId="1" applyNumberFormat="1" applyFont="1" applyFill="1" applyBorder="1" applyAlignment="1">
      <alignment horizontal="center"/>
    </xf>
    <xf numFmtId="0" fontId="8" fillId="0" borderId="19" xfId="0" applyFont="1" applyBorder="1" applyProtection="1">
      <protection locked="0"/>
    </xf>
    <xf numFmtId="0" fontId="8" fillId="0" borderId="20" xfId="0" applyFont="1" applyBorder="1" applyProtection="1">
      <protection locked="0"/>
    </xf>
    <xf numFmtId="0" fontId="7" fillId="0" borderId="1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7" fillId="0" borderId="15" xfId="0" applyFont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0" borderId="35" xfId="0" applyFont="1" applyBorder="1" applyProtection="1">
      <protection locked="0"/>
    </xf>
    <xf numFmtId="0" fontId="8" fillId="0" borderId="36" xfId="0" applyFont="1" applyBorder="1" applyProtection="1">
      <protection locked="0"/>
    </xf>
    <xf numFmtId="0" fontId="8" fillId="0" borderId="19" xfId="0" applyFont="1" applyBorder="1"/>
    <xf numFmtId="0" fontId="8" fillId="0" borderId="36" xfId="0" applyFont="1" applyBorder="1"/>
    <xf numFmtId="0" fontId="9" fillId="0" borderId="2" xfId="0" applyFont="1" applyBorder="1" applyAlignment="1">
      <alignment horizontal="right" wrapText="1"/>
    </xf>
  </cellXfs>
  <cellStyles count="4">
    <cellStyle name="Euro" xfId="1" xr:uid="{00000000-0005-0000-0000-000000000000}"/>
    <cellStyle name="Monétaire" xfId="2" builtinId="4"/>
    <cellStyle name="Normal" xfId="0" builtinId="0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showGridLines="0" tabSelected="1" view="pageBreakPreview" topLeftCell="A4" zoomScale="90" zoomScaleNormal="100" zoomScaleSheetLayoutView="90" workbookViewId="0">
      <selection activeCell="G43" sqref="G43"/>
    </sheetView>
  </sheetViews>
  <sheetFormatPr baseColWidth="10" defaultRowHeight="12.5" x14ac:dyDescent="0.25"/>
  <cols>
    <col min="1" max="1" width="14.1796875" customWidth="1"/>
    <col min="2" max="2" width="54.54296875" customWidth="1"/>
    <col min="3" max="3" width="11.1796875" customWidth="1"/>
    <col min="4" max="4" width="13.1796875" style="55" customWidth="1"/>
    <col min="5" max="5" width="11.1796875" customWidth="1"/>
  </cols>
  <sheetData>
    <row r="1" spans="1:5" ht="75.75" customHeight="1" thickBot="1" x14ac:dyDescent="0.45">
      <c r="A1" s="83" t="s">
        <v>41</v>
      </c>
      <c r="B1" s="84"/>
      <c r="C1" s="84"/>
      <c r="D1" s="84"/>
      <c r="E1" s="85"/>
    </row>
    <row r="2" spans="1:5" ht="13.5" thickBot="1" x14ac:dyDescent="0.35">
      <c r="A2" s="1"/>
      <c r="B2" s="1"/>
      <c r="C2" s="2"/>
    </row>
    <row r="3" spans="1:5" ht="13.5" thickBot="1" x14ac:dyDescent="0.35">
      <c r="A3" s="1"/>
      <c r="B3" s="27" t="s">
        <v>28</v>
      </c>
      <c r="C3" s="26"/>
      <c r="D3" s="86">
        <v>13993408</v>
      </c>
      <c r="E3" s="87"/>
    </row>
    <row r="4" spans="1:5" ht="13" x14ac:dyDescent="0.3">
      <c r="A4" s="1"/>
      <c r="B4" s="1"/>
      <c r="C4" s="2"/>
      <c r="D4" s="56"/>
    </row>
    <row r="5" spans="1:5" ht="16.5" x14ac:dyDescent="0.35">
      <c r="A5" s="15" t="s">
        <v>40</v>
      </c>
      <c r="D5" s="56"/>
    </row>
    <row r="6" spans="1:5" ht="2.25" customHeight="1" thickBot="1" x14ac:dyDescent="0.35">
      <c r="A6" s="42"/>
      <c r="D6" s="56"/>
    </row>
    <row r="7" spans="1:5" ht="35.25" customHeight="1" thickBot="1" x14ac:dyDescent="0.3">
      <c r="A7" s="11" t="s">
        <v>0</v>
      </c>
      <c r="B7" s="12"/>
      <c r="C7" s="72" t="s">
        <v>36</v>
      </c>
      <c r="D7" s="73" t="s">
        <v>37</v>
      </c>
      <c r="E7" s="72" t="s">
        <v>1</v>
      </c>
    </row>
    <row r="8" spans="1:5" ht="12" customHeight="1" x14ac:dyDescent="0.25">
      <c r="A8" s="40" t="s">
        <v>42</v>
      </c>
      <c r="B8" s="48"/>
      <c r="C8" s="13"/>
      <c r="D8" s="57"/>
      <c r="E8" s="90"/>
    </row>
    <row r="9" spans="1:5" ht="12" customHeight="1" x14ac:dyDescent="0.25">
      <c r="A9" s="40" t="s">
        <v>13</v>
      </c>
      <c r="B9" s="48"/>
      <c r="C9" s="13"/>
      <c r="D9" s="57"/>
      <c r="E9" s="91"/>
    </row>
    <row r="10" spans="1:5" ht="12" customHeight="1" x14ac:dyDescent="0.25">
      <c r="A10" s="40" t="s">
        <v>17</v>
      </c>
      <c r="B10" s="49"/>
      <c r="C10" s="50"/>
      <c r="D10" s="58"/>
      <c r="E10" s="91"/>
    </row>
    <row r="11" spans="1:5" ht="12" customHeight="1" x14ac:dyDescent="0.25">
      <c r="A11" s="24" t="s">
        <v>33</v>
      </c>
      <c r="B11" s="49"/>
      <c r="C11" s="50"/>
      <c r="D11" s="58"/>
      <c r="E11" s="91"/>
    </row>
    <row r="12" spans="1:5" x14ac:dyDescent="0.25">
      <c r="A12" s="47" t="s">
        <v>20</v>
      </c>
      <c r="B12" s="20"/>
      <c r="C12" s="13"/>
      <c r="D12" s="59"/>
      <c r="E12" s="91"/>
    </row>
    <row r="13" spans="1:5" ht="12" customHeight="1" x14ac:dyDescent="0.25">
      <c r="A13" s="40" t="s">
        <v>18</v>
      </c>
      <c r="B13" s="49"/>
      <c r="C13" s="50"/>
      <c r="D13" s="58"/>
      <c r="E13" s="91"/>
    </row>
    <row r="14" spans="1:5" ht="12" customHeight="1" x14ac:dyDescent="0.25">
      <c r="A14" s="88" t="s">
        <v>34</v>
      </c>
      <c r="B14" s="89"/>
      <c r="C14" s="50"/>
      <c r="D14" s="58"/>
      <c r="E14" s="91"/>
    </row>
    <row r="15" spans="1:5" ht="12" customHeight="1" x14ac:dyDescent="0.25">
      <c r="A15" s="24" t="s">
        <v>14</v>
      </c>
      <c r="B15" s="48"/>
      <c r="C15" s="13"/>
      <c r="D15" s="57"/>
      <c r="E15" s="91"/>
    </row>
    <row r="16" spans="1:5" ht="12" customHeight="1" thickBot="1" x14ac:dyDescent="0.3">
      <c r="A16" s="41" t="s">
        <v>19</v>
      </c>
      <c r="B16" s="51"/>
      <c r="C16" s="6"/>
      <c r="D16" s="60"/>
      <c r="E16" s="92"/>
    </row>
    <row r="17" spans="1:5" ht="13.5" thickBot="1" x14ac:dyDescent="0.35">
      <c r="A17" s="7"/>
      <c r="B17" s="8" t="s">
        <v>2</v>
      </c>
      <c r="C17" s="52">
        <f>SUBTOTAL(9,C8:C16)</f>
        <v>0</v>
      </c>
      <c r="D17" s="53">
        <f>SUBTOTAL(9,D8:D16)</f>
        <v>0</v>
      </c>
      <c r="E17" s="54">
        <f>D17/$D$3</f>
        <v>0</v>
      </c>
    </row>
    <row r="18" spans="1:5" ht="13" x14ac:dyDescent="0.3">
      <c r="A18" s="42"/>
      <c r="D18" s="56"/>
    </row>
    <row r="19" spans="1:5" ht="16.5" x14ac:dyDescent="0.35">
      <c r="A19" s="15" t="s">
        <v>29</v>
      </c>
      <c r="B19" s="16"/>
      <c r="D19" s="61"/>
    </row>
    <row r="20" spans="1:5" ht="2.25" customHeight="1" thickBot="1" x14ac:dyDescent="0.35">
      <c r="A20" s="7"/>
      <c r="B20" s="14"/>
      <c r="D20" s="61"/>
    </row>
    <row r="21" spans="1:5" ht="21.5" thickBot="1" x14ac:dyDescent="0.3">
      <c r="A21" s="11" t="s">
        <v>0</v>
      </c>
      <c r="B21" s="12"/>
      <c r="C21" s="72" t="s">
        <v>36</v>
      </c>
      <c r="D21" s="73" t="s">
        <v>37</v>
      </c>
      <c r="E21" s="72" t="s">
        <v>1</v>
      </c>
    </row>
    <row r="22" spans="1:5" x14ac:dyDescent="0.25">
      <c r="A22" s="75" t="s">
        <v>4</v>
      </c>
      <c r="B22" s="76"/>
      <c r="C22" s="17"/>
      <c r="D22" s="62"/>
      <c r="E22" s="77"/>
    </row>
    <row r="23" spans="1:5" x14ac:dyDescent="0.25">
      <c r="A23" s="45" t="s">
        <v>21</v>
      </c>
      <c r="B23" s="46"/>
      <c r="C23" s="25"/>
      <c r="D23" s="63"/>
      <c r="E23" s="78"/>
    </row>
    <row r="24" spans="1:5" ht="13" thickBot="1" x14ac:dyDescent="0.3">
      <c r="A24" s="80" t="s">
        <v>3</v>
      </c>
      <c r="B24" s="81"/>
      <c r="C24" s="6"/>
      <c r="D24" s="64"/>
      <c r="E24" s="79"/>
    </row>
    <row r="25" spans="1:5" ht="12.75" customHeight="1" thickBot="1" x14ac:dyDescent="0.35">
      <c r="A25" s="7"/>
      <c r="B25" s="9" t="s">
        <v>2</v>
      </c>
      <c r="C25" s="52">
        <f>SUBTOTAL(9,C22:C24)</f>
        <v>0</v>
      </c>
      <c r="D25" s="53">
        <f>SUBTOTAL(9,D22:D24)</f>
        <v>0</v>
      </c>
      <c r="E25" s="54">
        <f>D25/$D$3</f>
        <v>0</v>
      </c>
    </row>
    <row r="26" spans="1:5" ht="12.75" customHeight="1" x14ac:dyDescent="0.3">
      <c r="A26" s="7"/>
      <c r="B26" s="18"/>
      <c r="D26" s="61"/>
    </row>
    <row r="27" spans="1:5" ht="16.5" x14ac:dyDescent="0.35">
      <c r="A27" s="15" t="s">
        <v>30</v>
      </c>
      <c r="B27" s="16"/>
      <c r="D27" s="61"/>
    </row>
    <row r="28" spans="1:5" ht="3" customHeight="1" thickBot="1" x14ac:dyDescent="0.35">
      <c r="A28" s="7"/>
      <c r="B28" s="14"/>
      <c r="D28" s="61"/>
    </row>
    <row r="29" spans="1:5" ht="21.5" thickBot="1" x14ac:dyDescent="0.3">
      <c r="A29" s="11" t="s">
        <v>0</v>
      </c>
      <c r="B29" s="12"/>
      <c r="C29" s="72" t="s">
        <v>36</v>
      </c>
      <c r="D29" s="73" t="s">
        <v>37</v>
      </c>
      <c r="E29" s="72" t="s">
        <v>1</v>
      </c>
    </row>
    <row r="30" spans="1:5" x14ac:dyDescent="0.25">
      <c r="A30" s="75" t="s">
        <v>4</v>
      </c>
      <c r="B30" s="76"/>
      <c r="C30" s="17"/>
      <c r="D30" s="62"/>
      <c r="E30" s="95"/>
    </row>
    <row r="31" spans="1:5" x14ac:dyDescent="0.25">
      <c r="A31" s="88" t="s">
        <v>5</v>
      </c>
      <c r="B31" s="89"/>
      <c r="C31" s="13"/>
      <c r="D31" s="59"/>
      <c r="E31" s="96"/>
    </row>
    <row r="32" spans="1:5" ht="12.75" customHeight="1" x14ac:dyDescent="0.25">
      <c r="A32" s="88" t="s">
        <v>6</v>
      </c>
      <c r="B32" s="89"/>
      <c r="C32" s="13"/>
      <c r="D32" s="59"/>
      <c r="E32" s="96"/>
    </row>
    <row r="33" spans="1:7" ht="12.75" customHeight="1" x14ac:dyDescent="0.25">
      <c r="A33" s="43" t="s">
        <v>15</v>
      </c>
      <c r="B33" s="44"/>
      <c r="C33" s="5"/>
      <c r="D33" s="66"/>
      <c r="E33" s="96"/>
    </row>
    <row r="34" spans="1:7" ht="13" thickBot="1" x14ac:dyDescent="0.3">
      <c r="A34" s="80" t="s">
        <v>7</v>
      </c>
      <c r="B34" s="81"/>
      <c r="C34" s="6"/>
      <c r="D34" s="64"/>
      <c r="E34" s="97"/>
    </row>
    <row r="35" spans="1:7" ht="13" thickBot="1" x14ac:dyDescent="0.3">
      <c r="B35" s="9" t="s">
        <v>2</v>
      </c>
      <c r="C35" s="52">
        <f>SUBTOTAL(9,C30:C34)</f>
        <v>0</v>
      </c>
      <c r="D35" s="53">
        <f>SUBTOTAL(9,D30:D34)</f>
        <v>0</v>
      </c>
      <c r="E35" s="54">
        <f>D35/$D$3</f>
        <v>0</v>
      </c>
    </row>
    <row r="36" spans="1:7" ht="9" customHeight="1" thickBot="1" x14ac:dyDescent="0.3">
      <c r="B36" s="18"/>
      <c r="D36" s="61"/>
    </row>
    <row r="37" spans="1:7" ht="23" x14ac:dyDescent="0.25">
      <c r="B37" s="102" t="s">
        <v>45</v>
      </c>
      <c r="C37" s="28"/>
      <c r="D37" s="67"/>
      <c r="E37" s="29"/>
    </row>
    <row r="38" spans="1:7" x14ac:dyDescent="0.25">
      <c r="B38" s="30" t="s">
        <v>23</v>
      </c>
      <c r="C38" s="31">
        <f>C32/$F$38</f>
        <v>0</v>
      </c>
      <c r="D38" s="68" t="s">
        <v>24</v>
      </c>
      <c r="E38" s="32"/>
      <c r="F38">
        <v>18</v>
      </c>
      <c r="G38" t="s">
        <v>39</v>
      </c>
    </row>
    <row r="39" spans="1:7" x14ac:dyDescent="0.25">
      <c r="B39" s="30" t="s">
        <v>26</v>
      </c>
      <c r="C39" s="33">
        <f>C33/$F$38</f>
        <v>0</v>
      </c>
      <c r="D39" s="69" t="s">
        <v>24</v>
      </c>
      <c r="E39" s="34"/>
    </row>
    <row r="40" spans="1:7" ht="5.25" customHeight="1" x14ac:dyDescent="0.25">
      <c r="B40" s="30"/>
      <c r="C40" s="35"/>
      <c r="D40" s="70"/>
      <c r="E40" s="36"/>
    </row>
    <row r="41" spans="1:7" x14ac:dyDescent="0.25">
      <c r="B41" s="74" t="s">
        <v>27</v>
      </c>
      <c r="C41" s="31">
        <f>C34/$F$38</f>
        <v>0</v>
      </c>
      <c r="D41" s="68" t="s">
        <v>25</v>
      </c>
      <c r="E41" s="32"/>
    </row>
    <row r="42" spans="1:7" ht="4.5" customHeight="1" thickBot="1" x14ac:dyDescent="0.3">
      <c r="B42" s="37"/>
      <c r="C42" s="38"/>
      <c r="D42" s="71"/>
      <c r="E42" s="39"/>
    </row>
    <row r="43" spans="1:7" x14ac:dyDescent="0.25">
      <c r="B43" s="18"/>
      <c r="D43" s="61"/>
    </row>
    <row r="44" spans="1:7" x14ac:dyDescent="0.25">
      <c r="B44" s="18"/>
      <c r="D44" s="61"/>
    </row>
    <row r="45" spans="1:7" ht="16.5" x14ac:dyDescent="0.35">
      <c r="A45" s="15" t="s">
        <v>43</v>
      </c>
      <c r="D45" s="61"/>
    </row>
    <row r="46" spans="1:7" ht="3.75" customHeight="1" thickBot="1" x14ac:dyDescent="0.35">
      <c r="A46" s="42"/>
      <c r="D46" s="61"/>
    </row>
    <row r="47" spans="1:7" ht="35.25" customHeight="1" thickBot="1" x14ac:dyDescent="0.3">
      <c r="A47" s="3" t="s">
        <v>0</v>
      </c>
      <c r="B47" s="4"/>
      <c r="C47" s="72" t="s">
        <v>36</v>
      </c>
      <c r="D47" s="73" t="s">
        <v>37</v>
      </c>
      <c r="E47" s="72" t="s">
        <v>1</v>
      </c>
    </row>
    <row r="48" spans="1:7" x14ac:dyDescent="0.25">
      <c r="A48" s="75" t="s">
        <v>16</v>
      </c>
      <c r="B48" s="98"/>
      <c r="C48" s="21"/>
      <c r="D48" s="62"/>
      <c r="E48" s="77"/>
    </row>
    <row r="49" spans="1:5" x14ac:dyDescent="0.25">
      <c r="A49" s="88" t="s">
        <v>35</v>
      </c>
      <c r="B49" s="99"/>
      <c r="C49" s="22"/>
      <c r="D49" s="59"/>
      <c r="E49" s="78"/>
    </row>
    <row r="50" spans="1:5" x14ac:dyDescent="0.25">
      <c r="A50" s="88" t="s">
        <v>44</v>
      </c>
      <c r="B50" s="99"/>
      <c r="C50" s="22"/>
      <c r="D50" s="59"/>
      <c r="E50" s="78"/>
    </row>
    <row r="51" spans="1:5" x14ac:dyDescent="0.25">
      <c r="A51" s="100" t="s">
        <v>8</v>
      </c>
      <c r="B51" s="101"/>
      <c r="C51" s="22"/>
      <c r="D51" s="59"/>
      <c r="E51" s="78"/>
    </row>
    <row r="52" spans="1:5" x14ac:dyDescent="0.25">
      <c r="A52" s="100" t="s">
        <v>22</v>
      </c>
      <c r="B52" s="101"/>
      <c r="C52" s="22"/>
      <c r="D52" s="59"/>
      <c r="E52" s="78"/>
    </row>
    <row r="53" spans="1:5" ht="13" thickBot="1" x14ac:dyDescent="0.3">
      <c r="A53" s="80" t="s">
        <v>9</v>
      </c>
      <c r="B53" s="82"/>
      <c r="C53" s="23"/>
      <c r="D53" s="64"/>
      <c r="E53" s="79"/>
    </row>
    <row r="54" spans="1:5" ht="13" thickBot="1" x14ac:dyDescent="0.3">
      <c r="B54" s="9" t="s">
        <v>2</v>
      </c>
      <c r="C54" s="52">
        <f>SUBTOTAL(9,C48:C53)</f>
        <v>0</v>
      </c>
      <c r="D54" s="53">
        <f>SUBTOTAL(9,D48:D53)</f>
        <v>0</v>
      </c>
      <c r="E54" s="54">
        <f>D54/$D$3</f>
        <v>0</v>
      </c>
    </row>
    <row r="55" spans="1:5" x14ac:dyDescent="0.25">
      <c r="B55" s="18"/>
      <c r="D55" s="61"/>
    </row>
    <row r="56" spans="1:5" ht="16.5" x14ac:dyDescent="0.35">
      <c r="A56" s="15" t="s">
        <v>32</v>
      </c>
      <c r="B56" s="16"/>
      <c r="D56" s="61"/>
    </row>
    <row r="57" spans="1:5" ht="5.25" customHeight="1" thickBot="1" x14ac:dyDescent="0.35">
      <c r="A57" s="7"/>
      <c r="B57" s="14"/>
      <c r="D57" s="61"/>
    </row>
    <row r="58" spans="1:5" ht="21.5" thickBot="1" x14ac:dyDescent="0.3">
      <c r="A58" s="11" t="s">
        <v>0</v>
      </c>
      <c r="B58" s="12"/>
      <c r="C58" s="72" t="s">
        <v>36</v>
      </c>
      <c r="D58" s="73" t="s">
        <v>37</v>
      </c>
      <c r="E58" s="72" t="s">
        <v>1</v>
      </c>
    </row>
    <row r="59" spans="1:5" ht="13" thickBot="1" x14ac:dyDescent="0.3">
      <c r="A59" s="93" t="s">
        <v>10</v>
      </c>
      <c r="B59" s="94"/>
      <c r="C59" s="52">
        <f>SUBTOTAL(9,C51:C58)</f>
        <v>0</v>
      </c>
      <c r="D59" s="53">
        <f>SUBTOTAL(9,D51:D58)</f>
        <v>0</v>
      </c>
      <c r="E59" s="19"/>
    </row>
    <row r="60" spans="1:5" ht="13" thickBot="1" x14ac:dyDescent="0.3">
      <c r="B60" s="9" t="s">
        <v>2</v>
      </c>
      <c r="C60" s="52">
        <f>C59</f>
        <v>0</v>
      </c>
      <c r="D60" s="53">
        <f>D59</f>
        <v>0</v>
      </c>
      <c r="E60" s="54">
        <f>D60/$D$3</f>
        <v>0</v>
      </c>
    </row>
    <row r="61" spans="1:5" ht="13" thickBot="1" x14ac:dyDescent="0.3">
      <c r="D61" s="61"/>
    </row>
    <row r="62" spans="1:5" ht="21.5" thickBot="1" x14ac:dyDescent="0.3">
      <c r="C62" s="72" t="s">
        <v>36</v>
      </c>
      <c r="D62" s="73" t="s">
        <v>37</v>
      </c>
      <c r="E62" s="72" t="s">
        <v>1</v>
      </c>
    </row>
    <row r="63" spans="1:5" ht="13" thickBot="1" x14ac:dyDescent="0.3">
      <c r="B63" s="9" t="s">
        <v>11</v>
      </c>
      <c r="C63" s="10">
        <f>SUBTOTAL(9,C5:C35,C48:C61)</f>
        <v>0</v>
      </c>
      <c r="D63" s="65">
        <f>SUBTOTAL(9,D5:D35,D48:D61)</f>
        <v>0</v>
      </c>
      <c r="E63" s="54">
        <f>D63/$D$3</f>
        <v>0</v>
      </c>
    </row>
    <row r="64" spans="1:5" ht="13" thickBot="1" x14ac:dyDescent="0.3">
      <c r="B64" s="9" t="s">
        <v>31</v>
      </c>
      <c r="C64" s="10"/>
      <c r="D64" s="65">
        <f>D63*20%</f>
        <v>0</v>
      </c>
      <c r="E64" s="10" t="s">
        <v>38</v>
      </c>
    </row>
    <row r="65" spans="2:5" ht="13" thickBot="1" x14ac:dyDescent="0.3">
      <c r="B65" s="9" t="s">
        <v>12</v>
      </c>
      <c r="C65" s="10"/>
      <c r="D65" s="65">
        <f>D63+D64</f>
        <v>0</v>
      </c>
      <c r="E65" s="10" t="s">
        <v>38</v>
      </c>
    </row>
  </sheetData>
  <mergeCells count="20">
    <mergeCell ref="A59:B59"/>
    <mergeCell ref="A30:B30"/>
    <mergeCell ref="E30:E34"/>
    <mergeCell ref="A31:B31"/>
    <mergeCell ref="A32:B32"/>
    <mergeCell ref="A34:B34"/>
    <mergeCell ref="A48:B48"/>
    <mergeCell ref="E48:E53"/>
    <mergeCell ref="A50:B50"/>
    <mergeCell ref="A51:B51"/>
    <mergeCell ref="A52:B52"/>
    <mergeCell ref="A49:B49"/>
    <mergeCell ref="A22:B22"/>
    <mergeCell ref="E22:E24"/>
    <mergeCell ref="A24:B24"/>
    <mergeCell ref="A53:B53"/>
    <mergeCell ref="A1:E1"/>
    <mergeCell ref="D3:E3"/>
    <mergeCell ref="A14:B14"/>
    <mergeCell ref="E8:E16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3" fitToHeight="0" orientation="portrait" r:id="rId1"/>
  <headerFooter alignWithMargins="0">
    <oddFooter>&amp;L_x000D_&amp;1#&amp;"Aptos"&amp;10&amp;K000000 Data sensitivity -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CT</vt:lpstr>
      <vt:lpstr>'DPGF CT'!Zone_d_impression</vt:lpstr>
    </vt:vector>
  </TitlesOfParts>
  <Company>iosis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c-vigouroux</dc:creator>
  <cp:lastModifiedBy>VIGOUROUX Charlotte</cp:lastModifiedBy>
  <cp:lastPrinted>2019-08-07T12:26:36Z</cp:lastPrinted>
  <dcterms:created xsi:type="dcterms:W3CDTF">2010-07-02T15:03:12Z</dcterms:created>
  <dcterms:modified xsi:type="dcterms:W3CDTF">2026-02-10T16:27:29Z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94d68a-d2f5-40e0-927d-026bfab8fc4b_Enabled">
    <vt:lpwstr>true</vt:lpwstr>
  </property>
  <property fmtid="{D5CDD505-2E9C-101B-9397-08002B2CF9AE}" pid="3" name="MSIP_Label_c294d68a-d2f5-40e0-927d-026bfab8fc4b_SetDate">
    <vt:lpwstr>2026-01-09T13:05:09Z</vt:lpwstr>
  </property>
  <property fmtid="{D5CDD505-2E9C-101B-9397-08002B2CF9AE}" pid="4" name="MSIP_Label_c294d68a-d2f5-40e0-927d-026bfab8fc4b_Method">
    <vt:lpwstr>Privileged</vt:lpwstr>
  </property>
  <property fmtid="{D5CDD505-2E9C-101B-9397-08002B2CF9AE}" pid="5" name="MSIP_Label_c294d68a-d2f5-40e0-927d-026bfab8fc4b_Name">
    <vt:lpwstr>l1_internal</vt:lpwstr>
  </property>
  <property fmtid="{D5CDD505-2E9C-101B-9397-08002B2CF9AE}" pid="6" name="MSIP_Label_c294d68a-d2f5-40e0-927d-026bfab8fc4b_SiteId">
    <vt:lpwstr>a5877034-8d6a-496a-8cf8-ceb5e3451109</vt:lpwstr>
  </property>
  <property fmtid="{D5CDD505-2E9C-101B-9397-08002B2CF9AE}" pid="7" name="MSIP_Label_c294d68a-d2f5-40e0-927d-026bfab8fc4b_ActionId">
    <vt:lpwstr>2e967298-5c17-4d5c-9725-c9146afd23fa</vt:lpwstr>
  </property>
  <property fmtid="{D5CDD505-2E9C-101B-9397-08002B2CF9AE}" pid="8" name="MSIP_Label_c294d68a-d2f5-40e0-927d-026bfab8fc4b_ContentBits">
    <vt:lpwstr>2</vt:lpwstr>
  </property>
  <property fmtid="{D5CDD505-2E9C-101B-9397-08002B2CF9AE}" pid="9" name="MSIP_Label_c294d68a-d2f5-40e0-927d-026bfab8fc4b_Tag">
    <vt:lpwstr>10, 0, 1, 1</vt:lpwstr>
  </property>
</Properties>
</file>